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30" windowWidth="21840" windowHeight="9900"/>
  </bookViews>
  <sheets>
    <sheet name="汇总不含中国民族医药学会" sheetId="3" r:id="rId1"/>
  </sheets>
  <calcPr calcId="114210"/>
</workbook>
</file>

<file path=xl/calcChain.xml><?xml version="1.0" encoding="utf-8"?>
<calcChain xmlns="http://schemas.openxmlformats.org/spreadsheetml/2006/main">
  <c r="F30" i="3"/>
  <c r="F29"/>
  <c r="F24"/>
  <c r="F23"/>
  <c r="F16"/>
  <c r="F12"/>
  <c r="F11"/>
  <c r="F10"/>
  <c r="F9"/>
  <c r="F8"/>
  <c r="F6"/>
</calcChain>
</file>

<file path=xl/sharedStrings.xml><?xml version="1.0" encoding="utf-8"?>
<sst xmlns="http://schemas.openxmlformats.org/spreadsheetml/2006/main" count="353" uniqueCount="214">
  <si>
    <t>附件1</t>
  </si>
  <si>
    <t>2016年度国家级中医药继续教育项目执行情况公示表</t>
  </si>
  <si>
    <t>序号</t>
  </si>
  <si>
    <t>项目编号</t>
  </si>
  <si>
    <t>项目名称</t>
  </si>
  <si>
    <t>主办单位</t>
  </si>
  <si>
    <t>负责人</t>
  </si>
  <si>
    <t xml:space="preserve"> 培训  起止时间</t>
  </si>
  <si>
    <t xml:space="preserve"> 实际  教学时数</t>
  </si>
  <si>
    <t>学分数</t>
  </si>
  <si>
    <t xml:space="preserve"> 实际  培训人数</t>
  </si>
  <si>
    <t>联系人</t>
  </si>
  <si>
    <t>办公电话</t>
  </si>
  <si>
    <t>类别代码</t>
  </si>
  <si>
    <t>省份序号</t>
  </si>
  <si>
    <t>专业代码</t>
  </si>
  <si>
    <t>顺序号</t>
  </si>
  <si>
    <t>类别</t>
  </si>
  <si>
    <t>批准</t>
  </si>
  <si>
    <t>实际授予</t>
  </si>
  <si>
    <t>Z</t>
  </si>
  <si>
    <t>13</t>
  </si>
  <si>
    <t>001</t>
  </si>
  <si>
    <t>少数民族地区中医医院护士培训提高班</t>
  </si>
  <si>
    <t>知识技能类</t>
  </si>
  <si>
    <t>新疆伊犁州中医医院</t>
  </si>
  <si>
    <t>闫秋林</t>
  </si>
  <si>
    <t>8月29日-
9月1日</t>
  </si>
  <si>
    <t>35H</t>
  </si>
  <si>
    <t>10分</t>
  </si>
  <si>
    <t>杨飞</t>
  </si>
  <si>
    <t>0999-8998183</t>
  </si>
  <si>
    <t>Z20163112002</t>
  </si>
  <si>
    <t>国医大师巴黑·玉素甫学术思想推广培训班</t>
  </si>
  <si>
    <t>新疆自治区
维吾尔医医院</t>
  </si>
  <si>
    <t>阿力甫·
吐尔地</t>
  </si>
  <si>
    <t>6月12日-
6月16日</t>
  </si>
  <si>
    <t>36H</t>
  </si>
  <si>
    <t>12分</t>
  </si>
  <si>
    <t>阿力甫·吐尔地</t>
  </si>
  <si>
    <t>0991-6296616</t>
  </si>
  <si>
    <t>12</t>
  </si>
  <si>
    <r>
      <rPr>
        <sz val="10"/>
        <color indexed="8"/>
        <rFont val="宋体"/>
        <charset val="134"/>
      </rPr>
      <t>003</t>
    </r>
  </si>
  <si>
    <t>维吾尔医对慢性阻塞性肺疾病（COPD）的认识及研究思路学习班</t>
  </si>
  <si>
    <t>阿不都外力·阿不都克里木</t>
  </si>
  <si>
    <t>8月14日-
8月18日</t>
  </si>
  <si>
    <r>
      <rPr>
        <sz val="10"/>
        <color indexed="8"/>
        <rFont val="宋体"/>
        <charset val="134"/>
      </rPr>
      <t>004</t>
    </r>
  </si>
  <si>
    <t>维吾尔医优势病种用药规范化研讨班</t>
  </si>
  <si>
    <t>艾尔肯·
米吉提</t>
  </si>
  <si>
    <t>7月20日-
7月24日</t>
  </si>
  <si>
    <r>
      <rPr>
        <sz val="10"/>
        <color indexed="8"/>
        <rFont val="宋体"/>
        <charset val="134"/>
      </rPr>
      <t>005</t>
    </r>
  </si>
  <si>
    <t>维吾尔医新制剂研发研讨班</t>
  </si>
  <si>
    <t>依力哈木·
买买提</t>
  </si>
  <si>
    <t>7月25日-
7月29日</t>
  </si>
  <si>
    <r>
      <rPr>
        <sz val="10"/>
        <color indexed="8"/>
        <rFont val="宋体"/>
        <charset val="134"/>
      </rPr>
      <t>006</t>
    </r>
  </si>
  <si>
    <t>维吾尔医轻度密杂吉失调人群对体质预防保健服务技术的新进展学习班</t>
  </si>
  <si>
    <t>依力哈木·
伊布拉音</t>
  </si>
  <si>
    <t>7月15日-
7月19日</t>
  </si>
  <si>
    <r>
      <rPr>
        <sz val="10"/>
        <color indexed="8"/>
        <rFont val="宋体"/>
        <charset val="134"/>
      </rPr>
      <t>007</t>
    </r>
  </si>
  <si>
    <t>维吾尔医接骨学特色及慢性骨病诊疗学习班</t>
  </si>
  <si>
    <t>玉素甫·
买提努尔</t>
  </si>
  <si>
    <t>8月23日-
8月27日</t>
  </si>
  <si>
    <t>Z20163112008</t>
  </si>
  <si>
    <t>维吾尔医辩证分析诊治心衰的重要性及其新的进展学习班</t>
  </si>
  <si>
    <t>阿斯亚·
吾甫尔</t>
  </si>
  <si>
    <t>6月6日-
6月10日</t>
  </si>
  <si>
    <t>T20163113009</t>
  </si>
  <si>
    <t>中医临床护理科研基础实践培训班</t>
  </si>
  <si>
    <t>新疆昌吉州
中医医院</t>
  </si>
  <si>
    <t>林娟</t>
  </si>
  <si>
    <t>7月6日-
7月8日</t>
  </si>
  <si>
    <t>30H</t>
  </si>
  <si>
    <t>5分</t>
  </si>
  <si>
    <t>0994-2218369</t>
  </si>
  <si>
    <t>T20163102010</t>
  </si>
  <si>
    <t>名老中医学术思想及临床经验传承学习班</t>
  </si>
  <si>
    <t>新疆石河子大学医学院
第一附属医院</t>
  </si>
  <si>
    <t>边文贵</t>
  </si>
  <si>
    <t>8月12日-
8月14日</t>
  </si>
  <si>
    <t>22H</t>
  </si>
  <si>
    <t>6分</t>
  </si>
  <si>
    <t>0993-2858553</t>
  </si>
  <si>
    <t>T</t>
  </si>
  <si>
    <t>31</t>
  </si>
  <si>
    <r>
      <rPr>
        <sz val="10"/>
        <color indexed="8"/>
        <rFont val="宋体"/>
        <charset val="134"/>
      </rPr>
      <t>011</t>
    </r>
  </si>
  <si>
    <t>维吾尔医皮肤康复治疗技术培训班</t>
  </si>
  <si>
    <t>学习提高类</t>
  </si>
  <si>
    <t>新疆吐鲁番市
维吾尔医医院</t>
  </si>
  <si>
    <t>吾斯曼·
牙生</t>
  </si>
  <si>
    <t>11月12日-
11月13日</t>
  </si>
  <si>
    <t>9H</t>
  </si>
  <si>
    <t>3分</t>
  </si>
  <si>
    <t>迪丽努尔·尔肯</t>
  </si>
  <si>
    <t>0995-8532631</t>
  </si>
  <si>
    <t>T20163102012</t>
  </si>
  <si>
    <t>胆汁淤积性肝病的中西医证治研究学习班</t>
  </si>
  <si>
    <t>新疆维吾尔
自治区中医医院</t>
  </si>
  <si>
    <t>王晓忠</t>
  </si>
  <si>
    <t>5月27日-
5月29日</t>
  </si>
  <si>
    <t>18H</t>
  </si>
  <si>
    <r>
      <rPr>
        <sz val="10"/>
        <rFont val="宋体"/>
        <charset val="134"/>
      </rPr>
      <t>6</t>
    </r>
    <r>
      <rPr>
        <sz val="11"/>
        <color indexed="63"/>
        <rFont val="宋体"/>
        <charset val="134"/>
      </rPr>
      <t>分</t>
    </r>
  </si>
  <si>
    <t>郭峰</t>
  </si>
  <si>
    <r>
      <rPr>
        <sz val="10"/>
        <rFont val="宋体"/>
        <charset val="134"/>
      </rPr>
      <t>0</t>
    </r>
    <r>
      <rPr>
        <sz val="10"/>
        <color indexed="8"/>
        <rFont val="宋体"/>
        <charset val="134"/>
      </rPr>
      <t>991-5589358</t>
    </r>
  </si>
  <si>
    <t>T20163111013</t>
  </si>
  <si>
    <t>中药炮制及鉴定在中药质量控制中的应用学习班</t>
  </si>
  <si>
    <t>聂继红</t>
  </si>
  <si>
    <r>
      <rPr>
        <sz val="10"/>
        <rFont val="宋体"/>
        <charset val="134"/>
      </rPr>
      <t>5月28日-5月</t>
    </r>
    <r>
      <rPr>
        <sz val="11"/>
        <color indexed="8"/>
        <rFont val="宋体"/>
        <charset val="134"/>
      </rPr>
      <t>30</t>
    </r>
    <r>
      <rPr>
        <sz val="11"/>
        <color indexed="8"/>
        <rFont val="宋体"/>
        <charset val="134"/>
      </rPr>
      <t>日</t>
    </r>
  </si>
  <si>
    <t>赵翡翠</t>
  </si>
  <si>
    <r>
      <rPr>
        <sz val="10"/>
        <rFont val="宋体"/>
        <charset val="134"/>
      </rPr>
      <t>0</t>
    </r>
    <r>
      <rPr>
        <sz val="10"/>
        <color indexed="8"/>
        <rFont val="宋体"/>
        <charset val="134"/>
      </rPr>
      <t>991-5814127</t>
    </r>
  </si>
  <si>
    <t>T20163113014</t>
  </si>
  <si>
    <t>中医神志病护理技术推广学习班</t>
  </si>
  <si>
    <t>孙玉勤</t>
  </si>
  <si>
    <t>5月13日-5月15日；                  5月20日-5月22日；             5月27日-5月29日</t>
  </si>
  <si>
    <r>
      <rPr>
        <sz val="10"/>
        <rFont val="宋体"/>
        <charset val="134"/>
      </rPr>
      <t>18</t>
    </r>
    <r>
      <rPr>
        <sz val="10"/>
        <color indexed="8"/>
        <rFont val="宋体"/>
        <charset val="134"/>
      </rPr>
      <t>H</t>
    </r>
  </si>
  <si>
    <t>田建萍</t>
  </si>
  <si>
    <r>
      <rPr>
        <sz val="10"/>
        <rFont val="宋体"/>
        <charset val="134"/>
      </rPr>
      <t>0</t>
    </r>
    <r>
      <rPr>
        <sz val="10"/>
        <color indexed="8"/>
        <rFont val="宋体"/>
        <charset val="134"/>
      </rPr>
      <t>991-5507087</t>
    </r>
  </si>
  <si>
    <t>T20163112015</t>
  </si>
  <si>
    <t>维吾尔医排泄物质的一般情况观察项目及临床意义学习班</t>
  </si>
  <si>
    <t>新疆维吾尔医
医学专科学校</t>
  </si>
  <si>
    <t>买买提江·
热夏提</t>
  </si>
  <si>
    <t>5月10日-
5月13日</t>
  </si>
  <si>
    <t>0903-2561025</t>
  </si>
  <si>
    <t>T20163112016</t>
  </si>
  <si>
    <t>维吾尔医常用KAXKAP等其他制剂的制备工艺学习班</t>
  </si>
  <si>
    <t>吾不力卡斯木·斯迪克</t>
  </si>
  <si>
    <t>5月14日-
5月19日</t>
  </si>
  <si>
    <t>13809984130</t>
  </si>
  <si>
    <t>T20163112017</t>
  </si>
  <si>
    <t>维吾尔医体液学说与生理健康的关系学习班</t>
  </si>
  <si>
    <t>居来提·
托合提</t>
  </si>
  <si>
    <t>5月20日-
5月25日</t>
  </si>
  <si>
    <t>13139762623</t>
  </si>
  <si>
    <t>03</t>
  </si>
  <si>
    <r>
      <rPr>
        <sz val="10"/>
        <color indexed="8"/>
        <rFont val="宋体"/>
        <charset val="134"/>
      </rPr>
      <t>018</t>
    </r>
  </si>
  <si>
    <t>难治性皮肤病中西医临床思维及特色治疗研修班</t>
  </si>
  <si>
    <t>新疆医科大学
附属中医医院</t>
  </si>
  <si>
    <t>刘红霞</t>
  </si>
  <si>
    <t>7月27日-
8月1日</t>
  </si>
  <si>
    <t>郭菲</t>
  </si>
  <si>
    <t>0991-5567935</t>
  </si>
  <si>
    <r>
      <rPr>
        <sz val="10"/>
        <color indexed="8"/>
        <rFont val="宋体"/>
        <charset val="134"/>
      </rPr>
      <t>019</t>
    </r>
  </si>
  <si>
    <t>维吾尔医皮肤科优势病种现状及疑难病诊疗学习班</t>
  </si>
  <si>
    <t>吐尔逊·
乌甫尔</t>
  </si>
  <si>
    <t>10月16日-
10月20日</t>
  </si>
  <si>
    <t>T20163112021</t>
  </si>
  <si>
    <t>维吾尔医护理学新进展培训班</t>
  </si>
  <si>
    <t>阿斯亚·
克依木</t>
  </si>
  <si>
    <t>4月25日-
4月29日</t>
  </si>
  <si>
    <t>J20163112022</t>
  </si>
  <si>
    <t>维吾尔医治疗儿童常见皮肤病的诊疗特点学习班</t>
  </si>
  <si>
    <t>新疆喀什地区
维吾尔医医院</t>
  </si>
  <si>
    <t>阿依努尔．阿部都热依木</t>
  </si>
  <si>
    <t>5月28日-
5月29日</t>
  </si>
  <si>
    <t>16H</t>
  </si>
  <si>
    <t>4分</t>
  </si>
  <si>
    <t>阿依特拉</t>
  </si>
  <si>
    <t>0998-2582114</t>
  </si>
  <si>
    <t>J20163112023</t>
  </si>
  <si>
    <t>骨病的维吾尔医治疗新进展学习班</t>
  </si>
  <si>
    <t>提力瓦地·
吾麦尔</t>
  </si>
  <si>
    <t>5月21日-
5月22日</t>
  </si>
  <si>
    <t>J20163103024</t>
  </si>
  <si>
    <t>传染病中西医结合诊治进展培训班</t>
  </si>
  <si>
    <t>袁今奇</t>
  </si>
  <si>
    <t>8月11日-
8月14日</t>
  </si>
  <si>
    <t>23H</t>
  </si>
  <si>
    <t>8分</t>
  </si>
  <si>
    <t>J</t>
  </si>
  <si>
    <t>02</t>
  </si>
  <si>
    <t>025</t>
  </si>
  <si>
    <t>COPD及间质性肺疾病的中西医研究新进展培训班</t>
  </si>
  <si>
    <t>前沿进展类</t>
  </si>
  <si>
    <t>新疆维吾尔自治区
中医医院</t>
  </si>
  <si>
    <t>李风森</t>
  </si>
  <si>
    <t>10月30日-
11月1日</t>
  </si>
  <si>
    <t>马红霞</t>
  </si>
  <si>
    <t>0991-5587673</t>
  </si>
  <si>
    <r>
      <rPr>
        <sz val="10"/>
        <color indexed="8"/>
        <rFont val="宋体"/>
        <charset val="134"/>
      </rPr>
      <t>026</t>
    </r>
  </si>
  <si>
    <t>糖尿病及其并发症规范化治疗与中西医结合诊治进展学习班</t>
  </si>
  <si>
    <t>李凯利</t>
  </si>
  <si>
    <t>11月10日-
11月12日</t>
  </si>
  <si>
    <t>叶婷</t>
  </si>
  <si>
    <t>0991-5505290</t>
  </si>
  <si>
    <t>J20163102027</t>
  </si>
  <si>
    <t>内分泌疾病中西医诊治新进展学习班</t>
  </si>
  <si>
    <t>新疆乌鲁木齐市
中医医院</t>
  </si>
  <si>
    <t>邓德强</t>
  </si>
  <si>
    <t>5月20日-
5月22日</t>
  </si>
  <si>
    <t>28H</t>
  </si>
  <si>
    <t>郭燕</t>
  </si>
  <si>
    <t>0991-4508276</t>
  </si>
  <si>
    <t>J20163102028</t>
  </si>
  <si>
    <t>中医常见病、疑难病研究新进展研讨班</t>
  </si>
  <si>
    <t>新疆医科大学
第一附属医院</t>
  </si>
  <si>
    <t>辛效毅</t>
  </si>
  <si>
    <t>6月18日-
6月22日</t>
  </si>
  <si>
    <t>杨立宏</t>
  </si>
  <si>
    <t>0991-4366062</t>
  </si>
  <si>
    <t>J20163102029</t>
  </si>
  <si>
    <t>中西医结合治疗阿尔茨海默病进展学习班</t>
  </si>
  <si>
    <t>胡晓灵</t>
  </si>
  <si>
    <t>5月14日-5月16日</t>
  </si>
  <si>
    <r>
      <rPr>
        <sz val="10"/>
        <rFont val="宋体"/>
        <charset val="134"/>
      </rPr>
      <t>0</t>
    </r>
    <r>
      <rPr>
        <sz val="10"/>
        <color indexed="8"/>
        <rFont val="宋体"/>
        <charset val="134"/>
      </rPr>
      <t>991-2836173</t>
    </r>
  </si>
  <si>
    <t>7月16日-7月17日</t>
  </si>
  <si>
    <t>12H</t>
  </si>
  <si>
    <t>BZ20163111001</t>
    <phoneticPr fontId="15" type="noConversion"/>
  </si>
  <si>
    <t>中药安全性与合理使用学习班</t>
    <phoneticPr fontId="15" type="noConversion"/>
  </si>
  <si>
    <t>新疆乌鲁木齐市中医医院</t>
    <phoneticPr fontId="15" type="noConversion"/>
  </si>
  <si>
    <t>翁幼武</t>
    <phoneticPr fontId="15" type="noConversion"/>
  </si>
  <si>
    <t>6月1 日-- 6月5日</t>
    <phoneticPr fontId="15" type="noConversion"/>
  </si>
  <si>
    <t>30H</t>
    <phoneticPr fontId="15" type="noConversion"/>
  </si>
  <si>
    <t>郭燕</t>
    <phoneticPr fontId="15" type="noConversion"/>
  </si>
  <si>
    <t>0991-45082756</t>
    <phoneticPr fontId="15" type="noConversion"/>
  </si>
  <si>
    <r>
      <t>单位（盖章）：</t>
    </r>
    <r>
      <rPr>
        <u/>
        <sz val="14"/>
        <color indexed="8"/>
        <rFont val="方正小标宋简体"/>
        <family val="4"/>
        <charset val="134"/>
      </rPr>
      <t xml:space="preserve">新疆维吾尔自治区中医民族医药管理局        </t>
    </r>
    <r>
      <rPr>
        <sz val="14"/>
        <color indexed="8"/>
        <rFont val="方正小标宋简体"/>
        <family val="4"/>
        <charset val="134"/>
      </rPr>
      <t xml:space="preserve">                 批准项目数量：</t>
    </r>
    <r>
      <rPr>
        <u/>
        <sz val="14"/>
        <color indexed="8"/>
        <rFont val="方正小标宋简体"/>
        <family val="4"/>
        <charset val="134"/>
      </rPr>
      <t xml:space="preserve">   30     </t>
    </r>
    <r>
      <rPr>
        <sz val="14"/>
        <color indexed="8"/>
        <rFont val="方正小标宋简体"/>
        <family val="4"/>
        <charset val="134"/>
      </rPr>
      <t xml:space="preserve">  已执行数量：</t>
    </r>
    <r>
      <rPr>
        <u/>
        <sz val="14"/>
        <color indexed="8"/>
        <rFont val="方正小标宋简体"/>
        <family val="4"/>
        <charset val="134"/>
      </rPr>
      <t xml:space="preserve">29        </t>
    </r>
    <r>
      <rPr>
        <sz val="14"/>
        <color indexed="8"/>
        <rFont val="方正小标宋简体"/>
        <family val="4"/>
        <charset val="134"/>
      </rPr>
      <t xml:space="preserve"> </t>
    </r>
    <r>
      <rPr>
        <sz val="16"/>
        <color indexed="8"/>
        <rFont val="方正小标宋简体"/>
        <family val="4"/>
        <charset val="134"/>
      </rPr>
      <t xml:space="preserve">                                             </t>
    </r>
    <phoneticPr fontId="15" type="noConversion"/>
  </si>
</sst>
</file>

<file path=xl/styles.xml><?xml version="1.0" encoding="utf-8"?>
<styleSheet xmlns="http://schemas.openxmlformats.org/spreadsheetml/2006/main">
  <numFmts count="1">
    <numFmt numFmtId="176" formatCode="m&quot;月&quot;d&quot;日&quot;;@"/>
  </numFmts>
  <fonts count="17">
    <font>
      <sz val="11"/>
      <color theme="1"/>
      <name val="宋体"/>
      <charset val="134"/>
      <scheme val="minor"/>
    </font>
    <font>
      <sz val="10"/>
      <color indexed="8"/>
      <name val="宋体"/>
      <charset val="134"/>
    </font>
    <font>
      <sz val="10"/>
      <name val="宋体"/>
      <charset val="134"/>
    </font>
    <font>
      <sz val="10"/>
      <color indexed="8"/>
      <name val="宋体"/>
      <charset val="134"/>
    </font>
    <font>
      <sz val="16"/>
      <color indexed="8"/>
      <name val="宋体"/>
      <charset val="134"/>
    </font>
    <font>
      <sz val="20"/>
      <color indexed="8"/>
      <name val="方正小标宋简体"/>
      <family val="4"/>
      <charset val="134"/>
    </font>
    <font>
      <sz val="14"/>
      <color indexed="8"/>
      <name val="方正小标宋简体"/>
      <family val="4"/>
      <charset val="134"/>
    </font>
    <font>
      <sz val="16"/>
      <color indexed="8"/>
      <name val="方正小标宋简体"/>
      <family val="4"/>
      <charset val="134"/>
    </font>
    <font>
      <b/>
      <sz val="12"/>
      <color indexed="8"/>
      <name val="宋体"/>
      <charset val="134"/>
    </font>
    <font>
      <sz val="12"/>
      <color indexed="8"/>
      <name val="方正小标宋简体"/>
      <family val="4"/>
      <charset val="134"/>
    </font>
    <font>
      <sz val="10"/>
      <color indexed="8"/>
      <name val="宋体"/>
      <charset val="134"/>
    </font>
    <font>
      <sz val="12"/>
      <name val="宋体"/>
      <charset val="134"/>
    </font>
    <font>
      <u/>
      <sz val="14"/>
      <color indexed="8"/>
      <name val="方正小标宋简体"/>
      <family val="4"/>
      <charset val="134"/>
    </font>
    <font>
      <sz val="11"/>
      <color indexed="63"/>
      <name val="宋体"/>
      <charset val="134"/>
    </font>
    <font>
      <sz val="11"/>
      <color indexed="8"/>
      <name val="宋体"/>
      <charset val="134"/>
    </font>
    <font>
      <sz val="9"/>
      <name val="宋体"/>
      <charset val="134"/>
    </font>
    <font>
      <sz val="11"/>
      <color theme="1"/>
      <name val="宋体"/>
      <charset val="134"/>
      <scheme val="minor"/>
    </font>
  </fonts>
  <fills count="3">
    <fill>
      <patternFill patternType="none"/>
    </fill>
    <fill>
      <patternFill patternType="gray125"/>
    </fill>
    <fill>
      <patternFill patternType="solid">
        <fgColor indexed="9"/>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16" fillId="0" borderId="0">
      <alignment vertical="center"/>
    </xf>
    <xf numFmtId="0" fontId="16" fillId="0" borderId="0">
      <alignment vertical="center"/>
    </xf>
    <xf numFmtId="0" fontId="16" fillId="0" borderId="0">
      <alignment vertical="center"/>
    </xf>
    <xf numFmtId="0" fontId="11" fillId="0" borderId="0"/>
    <xf numFmtId="0" fontId="16" fillId="0" borderId="0">
      <alignment vertical="center"/>
    </xf>
  </cellStyleXfs>
  <cellXfs count="49">
    <xf numFmtId="0" fontId="0" fillId="0" borderId="0" xfId="0"/>
    <xf numFmtId="49" fontId="2"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0" xfId="0" applyFont="1"/>
    <xf numFmtId="0" fontId="0" fillId="0" borderId="0" xfId="0" applyFill="1"/>
    <xf numFmtId="49" fontId="0" fillId="0" borderId="0" xfId="0" applyNumberFormat="1" applyFill="1"/>
    <xf numFmtId="0" fontId="9" fillId="0" borderId="1" xfId="0" applyFont="1" applyFill="1" applyBorder="1" applyAlignment="1">
      <alignment horizontal="center" vertical="center"/>
    </xf>
    <xf numFmtId="49"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2" fillId="2" borderId="1" xfId="0" applyFont="1" applyFill="1" applyBorder="1" applyAlignment="1">
      <alignment horizontal="left" vertical="center" wrapText="1"/>
    </xf>
    <xf numFmtId="49" fontId="0" fillId="0" borderId="1" xfId="0" applyNumberFormat="1" applyFill="1" applyBorder="1" applyAlignment="1">
      <alignment wrapText="1"/>
    </xf>
    <xf numFmtId="49" fontId="0" fillId="2" borderId="1" xfId="0" applyNumberFormat="1" applyFill="1" applyBorder="1" applyAlignment="1">
      <alignment wrapText="1"/>
    </xf>
    <xf numFmtId="0" fontId="0"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49" fontId="10" fillId="2" borderId="1" xfId="0" applyNumberFormat="1" applyFont="1" applyFill="1" applyBorder="1" applyAlignment="1">
      <alignment horizontal="center" vertical="center" wrapText="1"/>
    </xf>
    <xf numFmtId="14" fontId="8" fillId="0"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176" fontId="2" fillId="2" borderId="1" xfId="0" applyNumberFormat="1"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0" fillId="0" borderId="1" xfId="0" applyFill="1" applyBorder="1"/>
    <xf numFmtId="0" fontId="0" fillId="0" borderId="1" xfId="0" applyFont="1" applyFill="1" applyBorder="1"/>
    <xf numFmtId="49" fontId="0" fillId="2" borderId="0" xfId="0" applyNumberFormat="1" applyFill="1" applyBorder="1" applyAlignment="1">
      <alignment horizontal="center" vertical="center"/>
    </xf>
    <xf numFmtId="0" fontId="0" fillId="2" borderId="1" xfId="0" applyFill="1" applyBorder="1" applyAlignment="1">
      <alignment horizontal="center" vertical="center"/>
    </xf>
    <xf numFmtId="0" fontId="0" fillId="2" borderId="1" xfId="0" applyFill="1" applyBorder="1"/>
    <xf numFmtId="0" fontId="0" fillId="0" borderId="1" xfId="0" applyBorder="1"/>
    <xf numFmtId="0" fontId="0" fillId="0" borderId="2" xfId="0" applyBorder="1"/>
    <xf numFmtId="0" fontId="4" fillId="0" borderId="1" xfId="0" applyNumberFormat="1" applyFont="1" applyFill="1" applyBorder="1" applyAlignment="1"/>
    <xf numFmtId="49" fontId="0" fillId="0" borderId="1" xfId="0" applyNumberFormat="1" applyFill="1" applyBorder="1"/>
    <xf numFmtId="49" fontId="0" fillId="2" borderId="1" xfId="0" applyNumberFormat="1" applyFill="1" applyBorder="1" applyAlignment="1">
      <alignment horizontal="center" vertical="center"/>
    </xf>
    <xf numFmtId="14"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176" fontId="2" fillId="2"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xf>
    <xf numFmtId="0" fontId="6"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49" fontId="8" fillId="2"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0" fillId="2" borderId="1" xfId="0" applyFill="1" applyBorder="1" applyAlignment="1">
      <alignment horizontal="center" vertical="center"/>
    </xf>
    <xf numFmtId="0" fontId="1" fillId="2" borderId="1"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wrapText="1"/>
    </xf>
  </cellXfs>
  <cellStyles count="6">
    <cellStyle name="常规" xfId="0" builtinId="0"/>
    <cellStyle name="常规 15" xfId="1"/>
    <cellStyle name="常规 16" xfId="2"/>
    <cellStyle name="常规 17" xfId="3"/>
    <cellStyle name="常规 3" xfId="4"/>
    <cellStyle name="常规 9" xfId="5"/>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U161"/>
  <sheetViews>
    <sheetView tabSelected="1" workbookViewId="0">
      <selection activeCell="A2" sqref="A2:Q2"/>
    </sheetView>
  </sheetViews>
  <sheetFormatPr defaultColWidth="0" defaultRowHeight="13.5"/>
  <cols>
    <col min="1" max="1" width="6" style="7" customWidth="1"/>
    <col min="2" max="2" width="9.25" style="7" hidden="1" customWidth="1"/>
    <col min="3" max="3" width="8.875" style="8" hidden="1" customWidth="1"/>
    <col min="4" max="4" width="9.25" style="8" hidden="1" customWidth="1"/>
    <col min="5" max="5" width="9.375" style="8" hidden="1" customWidth="1"/>
    <col min="6" max="6" width="20" style="28" customWidth="1"/>
    <col min="7" max="7" width="31.125" style="7" customWidth="1"/>
    <col min="8" max="8" width="12.625" style="7" hidden="1" customWidth="1"/>
    <col min="9" max="9" width="17.375" style="7" customWidth="1"/>
    <col min="10" max="10" width="10.875" style="7" customWidth="1"/>
    <col min="11" max="11" width="9.375" style="7" customWidth="1"/>
    <col min="12" max="12" width="8.5" style="7" customWidth="1"/>
    <col min="13" max="13" width="7" style="7" customWidth="1"/>
    <col min="14" max="14" width="9.25" style="7" customWidth="1"/>
    <col min="15" max="15" width="9.75" style="7" customWidth="1"/>
    <col min="16" max="16" width="8.125" style="7" customWidth="1"/>
    <col min="17" max="17" width="9.75" style="7" customWidth="1"/>
    <col min="18" max="41" width="9" hidden="1" customWidth="1"/>
    <col min="42" max="42" width="3.875" hidden="1" customWidth="1"/>
    <col min="43" max="53" width="9" hidden="1" customWidth="1"/>
    <col min="54" max="54" width="6.875" hidden="1" customWidth="1"/>
    <col min="55" max="85" width="9" hidden="1" customWidth="1"/>
    <col min="86" max="86" width="4.5" hidden="1" customWidth="1"/>
    <col min="87" max="108" width="9" hidden="1" customWidth="1"/>
    <col min="109" max="109" width="5.875" hidden="1" customWidth="1"/>
    <col min="110" max="151" width="9" hidden="1" customWidth="1"/>
  </cols>
  <sheetData>
    <row r="1" spans="1:17" ht="20.25">
      <c r="A1" s="33" t="s">
        <v>0</v>
      </c>
      <c r="B1" s="26"/>
      <c r="C1" s="34"/>
      <c r="D1" s="34"/>
      <c r="E1" s="34"/>
      <c r="F1" s="35"/>
      <c r="G1" s="26"/>
      <c r="H1" s="26"/>
      <c r="I1" s="26"/>
      <c r="J1" s="26"/>
      <c r="K1" s="26"/>
      <c r="L1" s="26"/>
      <c r="M1" s="26"/>
      <c r="N1" s="26"/>
      <c r="O1" s="26"/>
      <c r="P1" s="26"/>
      <c r="Q1" s="26"/>
    </row>
    <row r="2" spans="1:17" ht="27">
      <c r="A2" s="40" t="s">
        <v>1</v>
      </c>
      <c r="B2" s="40"/>
      <c r="C2" s="40"/>
      <c r="D2" s="40"/>
      <c r="E2" s="40"/>
      <c r="F2" s="40"/>
      <c r="G2" s="40"/>
      <c r="H2" s="40"/>
      <c r="I2" s="40"/>
      <c r="J2" s="40"/>
      <c r="K2" s="40"/>
      <c r="L2" s="40"/>
      <c r="M2" s="40"/>
      <c r="N2" s="40"/>
      <c r="O2" s="40"/>
      <c r="P2" s="40"/>
      <c r="Q2" s="40"/>
    </row>
    <row r="3" spans="1:17" ht="21">
      <c r="A3" s="41" t="s">
        <v>213</v>
      </c>
      <c r="B3" s="42"/>
      <c r="C3" s="42"/>
      <c r="D3" s="42"/>
      <c r="E3" s="42"/>
      <c r="F3" s="42"/>
      <c r="G3" s="42"/>
      <c r="H3" s="42"/>
      <c r="I3" s="42"/>
      <c r="J3" s="42"/>
      <c r="K3" s="42"/>
      <c r="L3" s="42"/>
      <c r="M3" s="42"/>
      <c r="N3" s="42"/>
      <c r="O3" s="42"/>
      <c r="P3" s="42"/>
      <c r="Q3" s="42"/>
    </row>
    <row r="4" spans="1:17" ht="16.5">
      <c r="A4" s="37" t="s">
        <v>2</v>
      </c>
      <c r="B4" s="9"/>
      <c r="C4" s="9"/>
      <c r="D4" s="9"/>
      <c r="E4" s="9"/>
      <c r="F4" s="43" t="s">
        <v>3</v>
      </c>
      <c r="G4" s="37" t="s">
        <v>4</v>
      </c>
      <c r="H4" s="9"/>
      <c r="I4" s="37" t="s">
        <v>5</v>
      </c>
      <c r="J4" s="37" t="s">
        <v>6</v>
      </c>
      <c r="K4" s="36" t="s">
        <v>7</v>
      </c>
      <c r="L4" s="36" t="s">
        <v>8</v>
      </c>
      <c r="M4" s="44" t="s">
        <v>9</v>
      </c>
      <c r="N4" s="44"/>
      <c r="O4" s="36" t="s">
        <v>10</v>
      </c>
      <c r="P4" s="36" t="s">
        <v>11</v>
      </c>
      <c r="Q4" s="36" t="s">
        <v>12</v>
      </c>
    </row>
    <row r="5" spans="1:17" ht="28.5">
      <c r="A5" s="38"/>
      <c r="B5" s="11" t="s">
        <v>13</v>
      </c>
      <c r="C5" s="11" t="s">
        <v>14</v>
      </c>
      <c r="D5" s="10" t="s">
        <v>15</v>
      </c>
      <c r="E5" s="10" t="s">
        <v>16</v>
      </c>
      <c r="F5" s="43"/>
      <c r="G5" s="38"/>
      <c r="H5" s="11" t="s">
        <v>17</v>
      </c>
      <c r="I5" s="38"/>
      <c r="J5" s="38"/>
      <c r="K5" s="36"/>
      <c r="L5" s="36"/>
      <c r="M5" s="21" t="s">
        <v>18</v>
      </c>
      <c r="N5" s="21" t="s">
        <v>19</v>
      </c>
      <c r="O5" s="36"/>
      <c r="P5" s="36"/>
      <c r="Q5" s="36"/>
    </row>
    <row r="6" spans="1:17" ht="24">
      <c r="A6" s="12">
        <v>1</v>
      </c>
      <c r="B6" s="5" t="s">
        <v>20</v>
      </c>
      <c r="C6" s="5">
        <v>31</v>
      </c>
      <c r="D6" s="1" t="s">
        <v>21</v>
      </c>
      <c r="E6" s="2" t="s">
        <v>22</v>
      </c>
      <c r="F6" s="29" t="str">
        <f t="shared" ref="F6:F12" si="0">B6&amp;2016&amp;C6&amp;D6&amp;E6</f>
        <v>Z20163113001</v>
      </c>
      <c r="G6" s="13" t="s">
        <v>23</v>
      </c>
      <c r="H6" s="5" t="s">
        <v>24</v>
      </c>
      <c r="I6" s="3" t="s">
        <v>25</v>
      </c>
      <c r="J6" s="3" t="s">
        <v>26</v>
      </c>
      <c r="K6" s="3" t="s">
        <v>27</v>
      </c>
      <c r="L6" s="3" t="s">
        <v>28</v>
      </c>
      <c r="M6" s="3" t="s">
        <v>29</v>
      </c>
      <c r="N6" s="3" t="s">
        <v>29</v>
      </c>
      <c r="O6" s="26">
        <v>210</v>
      </c>
      <c r="P6" s="3" t="s">
        <v>30</v>
      </c>
      <c r="Q6" s="3" t="s">
        <v>31</v>
      </c>
    </row>
    <row r="7" spans="1:17" ht="24">
      <c r="A7" s="12">
        <v>2</v>
      </c>
      <c r="B7" s="14"/>
      <c r="C7" s="14"/>
      <c r="D7" s="14"/>
      <c r="E7" s="14"/>
      <c r="F7" s="29" t="s">
        <v>32</v>
      </c>
      <c r="G7" s="13" t="s">
        <v>33</v>
      </c>
      <c r="H7" s="15"/>
      <c r="I7" s="3" t="s">
        <v>34</v>
      </c>
      <c r="J7" s="3" t="s">
        <v>35</v>
      </c>
      <c r="K7" s="3" t="s">
        <v>36</v>
      </c>
      <c r="L7" s="4" t="s">
        <v>37</v>
      </c>
      <c r="M7" s="4" t="s">
        <v>38</v>
      </c>
      <c r="N7" s="4" t="s">
        <v>38</v>
      </c>
      <c r="O7" s="26">
        <v>42</v>
      </c>
      <c r="P7" s="3" t="s">
        <v>39</v>
      </c>
      <c r="Q7" s="3" t="s">
        <v>40</v>
      </c>
    </row>
    <row r="8" spans="1:17" ht="24">
      <c r="A8" s="12">
        <v>3</v>
      </c>
      <c r="B8" s="5" t="s">
        <v>20</v>
      </c>
      <c r="C8" s="5">
        <v>31</v>
      </c>
      <c r="D8" s="1" t="s">
        <v>41</v>
      </c>
      <c r="E8" s="2" t="s">
        <v>42</v>
      </c>
      <c r="F8" s="29" t="str">
        <f t="shared" si="0"/>
        <v>Z20163112003</v>
      </c>
      <c r="G8" s="13" t="s">
        <v>43</v>
      </c>
      <c r="H8" s="5" t="s">
        <v>24</v>
      </c>
      <c r="I8" s="3" t="s">
        <v>34</v>
      </c>
      <c r="J8" s="3" t="s">
        <v>44</v>
      </c>
      <c r="K8" s="3" t="s">
        <v>45</v>
      </c>
      <c r="L8" s="3" t="s">
        <v>37</v>
      </c>
      <c r="M8" s="3" t="s">
        <v>38</v>
      </c>
      <c r="N8" s="3" t="s">
        <v>38</v>
      </c>
      <c r="O8" s="26">
        <v>35</v>
      </c>
      <c r="P8" s="3" t="s">
        <v>39</v>
      </c>
      <c r="Q8" s="3" t="s">
        <v>40</v>
      </c>
    </row>
    <row r="9" spans="1:17" ht="24">
      <c r="A9" s="12">
        <v>4</v>
      </c>
      <c r="B9" s="5" t="s">
        <v>20</v>
      </c>
      <c r="C9" s="5">
        <v>31</v>
      </c>
      <c r="D9" s="1" t="s">
        <v>41</v>
      </c>
      <c r="E9" s="2" t="s">
        <v>46</v>
      </c>
      <c r="F9" s="29" t="str">
        <f t="shared" si="0"/>
        <v>Z20163112004</v>
      </c>
      <c r="G9" s="13" t="s">
        <v>47</v>
      </c>
      <c r="H9" s="5" t="s">
        <v>24</v>
      </c>
      <c r="I9" s="3" t="s">
        <v>34</v>
      </c>
      <c r="J9" s="3" t="s">
        <v>48</v>
      </c>
      <c r="K9" s="3" t="s">
        <v>49</v>
      </c>
      <c r="L9" s="3" t="s">
        <v>37</v>
      </c>
      <c r="M9" s="3" t="s">
        <v>38</v>
      </c>
      <c r="N9" s="3" t="s">
        <v>38</v>
      </c>
      <c r="O9" s="26">
        <v>43</v>
      </c>
      <c r="P9" s="3" t="s">
        <v>39</v>
      </c>
      <c r="Q9" s="3" t="s">
        <v>40</v>
      </c>
    </row>
    <row r="10" spans="1:17" ht="24">
      <c r="A10" s="12">
        <v>5</v>
      </c>
      <c r="B10" s="5" t="s">
        <v>20</v>
      </c>
      <c r="C10" s="5">
        <v>31</v>
      </c>
      <c r="D10" s="1" t="s">
        <v>41</v>
      </c>
      <c r="E10" s="2" t="s">
        <v>50</v>
      </c>
      <c r="F10" s="29" t="str">
        <f t="shared" si="0"/>
        <v>Z20163112005</v>
      </c>
      <c r="G10" s="13" t="s">
        <v>51</v>
      </c>
      <c r="H10" s="5" t="s">
        <v>24</v>
      </c>
      <c r="I10" s="3" t="s">
        <v>34</v>
      </c>
      <c r="J10" s="3" t="s">
        <v>52</v>
      </c>
      <c r="K10" s="3" t="s">
        <v>53</v>
      </c>
      <c r="L10" s="3" t="s">
        <v>37</v>
      </c>
      <c r="M10" s="3" t="s">
        <v>38</v>
      </c>
      <c r="N10" s="3" t="s">
        <v>38</v>
      </c>
      <c r="O10" s="26">
        <v>29</v>
      </c>
      <c r="P10" s="3" t="s">
        <v>39</v>
      </c>
      <c r="Q10" s="3" t="s">
        <v>40</v>
      </c>
    </row>
    <row r="11" spans="1:17" ht="24">
      <c r="A11" s="12">
        <v>6</v>
      </c>
      <c r="B11" s="5" t="s">
        <v>20</v>
      </c>
      <c r="C11" s="5">
        <v>31</v>
      </c>
      <c r="D11" s="1" t="s">
        <v>41</v>
      </c>
      <c r="E11" s="2" t="s">
        <v>54</v>
      </c>
      <c r="F11" s="29" t="str">
        <f t="shared" si="0"/>
        <v>Z20163112006</v>
      </c>
      <c r="G11" s="13" t="s">
        <v>55</v>
      </c>
      <c r="H11" s="5" t="s">
        <v>24</v>
      </c>
      <c r="I11" s="3" t="s">
        <v>34</v>
      </c>
      <c r="J11" s="3" t="s">
        <v>56</v>
      </c>
      <c r="K11" s="3" t="s">
        <v>57</v>
      </c>
      <c r="L11" s="3" t="s">
        <v>37</v>
      </c>
      <c r="M11" s="3" t="s">
        <v>38</v>
      </c>
      <c r="N11" s="3" t="s">
        <v>38</v>
      </c>
      <c r="O11" s="26">
        <v>31</v>
      </c>
      <c r="P11" s="3" t="s">
        <v>39</v>
      </c>
      <c r="Q11" s="3" t="s">
        <v>40</v>
      </c>
    </row>
    <row r="12" spans="1:17" ht="24">
      <c r="A12" s="12">
        <v>7</v>
      </c>
      <c r="B12" s="5" t="s">
        <v>20</v>
      </c>
      <c r="C12" s="5">
        <v>31</v>
      </c>
      <c r="D12" s="1" t="s">
        <v>41</v>
      </c>
      <c r="E12" s="2" t="s">
        <v>58</v>
      </c>
      <c r="F12" s="29" t="str">
        <f t="shared" si="0"/>
        <v>Z20163112007</v>
      </c>
      <c r="G12" s="13" t="s">
        <v>59</v>
      </c>
      <c r="H12" s="5" t="s">
        <v>24</v>
      </c>
      <c r="I12" s="3" t="s">
        <v>34</v>
      </c>
      <c r="J12" s="3" t="s">
        <v>60</v>
      </c>
      <c r="K12" s="3" t="s">
        <v>61</v>
      </c>
      <c r="L12" s="3" t="s">
        <v>37</v>
      </c>
      <c r="M12" s="3" t="s">
        <v>38</v>
      </c>
      <c r="N12" s="3" t="s">
        <v>38</v>
      </c>
      <c r="O12" s="26">
        <v>17</v>
      </c>
      <c r="P12" s="3" t="s">
        <v>39</v>
      </c>
      <c r="Q12" s="3" t="s">
        <v>40</v>
      </c>
    </row>
    <row r="13" spans="1:17" ht="24">
      <c r="A13" s="12">
        <v>8</v>
      </c>
      <c r="B13" s="14"/>
      <c r="C13" s="14"/>
      <c r="D13" s="14"/>
      <c r="E13" s="14"/>
      <c r="F13" s="29" t="s">
        <v>62</v>
      </c>
      <c r="G13" s="13" t="s">
        <v>63</v>
      </c>
      <c r="H13" s="15"/>
      <c r="I13" s="3" t="s">
        <v>34</v>
      </c>
      <c r="J13" s="3" t="s">
        <v>64</v>
      </c>
      <c r="K13" s="3" t="s">
        <v>65</v>
      </c>
      <c r="L13" s="3" t="s">
        <v>37</v>
      </c>
      <c r="M13" s="3" t="s">
        <v>38</v>
      </c>
      <c r="N13" s="3" t="s">
        <v>38</v>
      </c>
      <c r="O13" s="26">
        <v>47</v>
      </c>
      <c r="P13" s="3" t="s">
        <v>39</v>
      </c>
      <c r="Q13" s="3" t="s">
        <v>40</v>
      </c>
    </row>
    <row r="14" spans="1:17" ht="24">
      <c r="A14" s="12">
        <v>9</v>
      </c>
      <c r="B14" s="14"/>
      <c r="C14" s="14"/>
      <c r="D14" s="14"/>
      <c r="E14" s="14"/>
      <c r="F14" s="29" t="s">
        <v>66</v>
      </c>
      <c r="G14" s="13" t="s">
        <v>67</v>
      </c>
      <c r="H14" s="15"/>
      <c r="I14" s="3" t="s">
        <v>68</v>
      </c>
      <c r="J14" s="3" t="s">
        <v>69</v>
      </c>
      <c r="K14" s="3" t="s">
        <v>70</v>
      </c>
      <c r="L14" s="4" t="s">
        <v>71</v>
      </c>
      <c r="M14" s="4" t="s">
        <v>72</v>
      </c>
      <c r="N14" s="4" t="s">
        <v>72</v>
      </c>
      <c r="O14" s="26">
        <v>204</v>
      </c>
      <c r="P14" s="4" t="s">
        <v>69</v>
      </c>
      <c r="Q14" s="4" t="s">
        <v>73</v>
      </c>
    </row>
    <row r="15" spans="1:17" ht="24">
      <c r="A15" s="12">
        <v>10</v>
      </c>
      <c r="B15" s="14"/>
      <c r="C15" s="14"/>
      <c r="D15" s="14"/>
      <c r="E15" s="14"/>
      <c r="F15" s="29" t="s">
        <v>74</v>
      </c>
      <c r="G15" s="13" t="s">
        <v>75</v>
      </c>
      <c r="H15" s="15"/>
      <c r="I15" s="3" t="s">
        <v>76</v>
      </c>
      <c r="J15" s="3" t="s">
        <v>77</v>
      </c>
      <c r="K15" s="3" t="s">
        <v>78</v>
      </c>
      <c r="L15" s="4" t="s">
        <v>79</v>
      </c>
      <c r="M15" s="4" t="s">
        <v>80</v>
      </c>
      <c r="N15" s="4" t="s">
        <v>80</v>
      </c>
      <c r="O15" s="26">
        <v>88</v>
      </c>
      <c r="P15" s="3" t="s">
        <v>77</v>
      </c>
      <c r="Q15" s="4" t="s">
        <v>81</v>
      </c>
    </row>
    <row r="16" spans="1:17" ht="24">
      <c r="A16" s="12">
        <v>11</v>
      </c>
      <c r="B16" s="1" t="s">
        <v>82</v>
      </c>
      <c r="C16" s="2" t="s">
        <v>83</v>
      </c>
      <c r="D16" s="1" t="s">
        <v>41</v>
      </c>
      <c r="E16" s="2" t="s">
        <v>84</v>
      </c>
      <c r="F16" s="29" t="str">
        <f>B16&amp;2016&amp;C16&amp;D16&amp;E16</f>
        <v>T20163112011</v>
      </c>
      <c r="G16" s="13" t="s">
        <v>85</v>
      </c>
      <c r="H16" s="3" t="s">
        <v>86</v>
      </c>
      <c r="I16" s="3" t="s">
        <v>87</v>
      </c>
      <c r="J16" s="3" t="s">
        <v>88</v>
      </c>
      <c r="K16" s="3" t="s">
        <v>89</v>
      </c>
      <c r="L16" s="3" t="s">
        <v>90</v>
      </c>
      <c r="M16" s="3" t="s">
        <v>91</v>
      </c>
      <c r="N16" s="3" t="s">
        <v>91</v>
      </c>
      <c r="O16" s="26">
        <v>75</v>
      </c>
      <c r="P16" s="3" t="s">
        <v>92</v>
      </c>
      <c r="Q16" s="3" t="s">
        <v>93</v>
      </c>
    </row>
    <row r="17" spans="1:17" ht="36.75" customHeight="1">
      <c r="A17" s="12">
        <v>12</v>
      </c>
      <c r="B17" s="14"/>
      <c r="C17" s="14"/>
      <c r="D17" s="14"/>
      <c r="E17" s="14"/>
      <c r="F17" s="29" t="s">
        <v>94</v>
      </c>
      <c r="G17" s="13" t="s">
        <v>95</v>
      </c>
      <c r="H17" s="15"/>
      <c r="I17" s="3" t="s">
        <v>96</v>
      </c>
      <c r="J17" s="3" t="s">
        <v>97</v>
      </c>
      <c r="K17" s="3" t="s">
        <v>98</v>
      </c>
      <c r="L17" s="3" t="s">
        <v>99</v>
      </c>
      <c r="M17" s="3" t="s">
        <v>80</v>
      </c>
      <c r="N17" s="3" t="s">
        <v>100</v>
      </c>
      <c r="O17" s="26">
        <v>183</v>
      </c>
      <c r="P17" s="3" t="s">
        <v>101</v>
      </c>
      <c r="Q17" s="3" t="s">
        <v>102</v>
      </c>
    </row>
    <row r="18" spans="1:17" ht="36.75" customHeight="1">
      <c r="A18" s="12">
        <v>13</v>
      </c>
      <c r="B18" s="14"/>
      <c r="C18" s="14"/>
      <c r="D18" s="14"/>
      <c r="E18" s="14"/>
      <c r="F18" s="29" t="s">
        <v>103</v>
      </c>
      <c r="G18" s="13" t="s">
        <v>104</v>
      </c>
      <c r="H18" s="15"/>
      <c r="I18" s="3" t="s">
        <v>96</v>
      </c>
      <c r="J18" s="3" t="s">
        <v>105</v>
      </c>
      <c r="K18" s="3" t="s">
        <v>106</v>
      </c>
      <c r="L18" s="3" t="s">
        <v>99</v>
      </c>
      <c r="M18" s="3" t="s">
        <v>80</v>
      </c>
      <c r="N18" s="3" t="s">
        <v>100</v>
      </c>
      <c r="O18" s="26">
        <v>291</v>
      </c>
      <c r="P18" s="3" t="s">
        <v>107</v>
      </c>
      <c r="Q18" s="3" t="s">
        <v>108</v>
      </c>
    </row>
    <row r="19" spans="1:17" ht="36.75" customHeight="1">
      <c r="A19" s="12">
        <v>14</v>
      </c>
      <c r="B19" s="14"/>
      <c r="C19" s="14"/>
      <c r="D19" s="14"/>
      <c r="E19" s="14"/>
      <c r="F19" s="29" t="s">
        <v>109</v>
      </c>
      <c r="G19" s="13" t="s">
        <v>110</v>
      </c>
      <c r="H19" s="15"/>
      <c r="I19" s="3" t="s">
        <v>96</v>
      </c>
      <c r="J19" s="22" t="s">
        <v>111</v>
      </c>
      <c r="K19" s="22" t="s">
        <v>112</v>
      </c>
      <c r="L19" s="22" t="s">
        <v>113</v>
      </c>
      <c r="M19" s="3" t="s">
        <v>80</v>
      </c>
      <c r="N19" s="3" t="s">
        <v>100</v>
      </c>
      <c r="O19" s="30">
        <v>628</v>
      </c>
      <c r="P19" s="22" t="s">
        <v>114</v>
      </c>
      <c r="Q19" s="22" t="s">
        <v>115</v>
      </c>
    </row>
    <row r="20" spans="1:17" ht="36.75" customHeight="1">
      <c r="A20" s="12">
        <v>15</v>
      </c>
      <c r="B20" s="14"/>
      <c r="C20" s="14"/>
      <c r="D20" s="14"/>
      <c r="E20" s="14"/>
      <c r="F20" s="29" t="s">
        <v>116</v>
      </c>
      <c r="G20" s="13" t="s">
        <v>117</v>
      </c>
      <c r="H20" s="15"/>
      <c r="I20" s="3" t="s">
        <v>118</v>
      </c>
      <c r="J20" s="3" t="s">
        <v>119</v>
      </c>
      <c r="K20" s="3" t="s">
        <v>120</v>
      </c>
      <c r="L20" s="4" t="s">
        <v>71</v>
      </c>
      <c r="M20" s="4" t="s">
        <v>29</v>
      </c>
      <c r="N20" s="4" t="s">
        <v>29</v>
      </c>
      <c r="O20" s="26">
        <v>107</v>
      </c>
      <c r="P20" s="3" t="s">
        <v>119</v>
      </c>
      <c r="Q20" s="4" t="s">
        <v>121</v>
      </c>
    </row>
    <row r="21" spans="1:17" ht="36.75" customHeight="1">
      <c r="A21" s="12">
        <v>16</v>
      </c>
      <c r="B21" s="14"/>
      <c r="C21" s="14"/>
      <c r="D21" s="14"/>
      <c r="E21" s="14"/>
      <c r="F21" s="29" t="s">
        <v>122</v>
      </c>
      <c r="G21" s="13" t="s">
        <v>123</v>
      </c>
      <c r="H21" s="15"/>
      <c r="I21" s="3" t="s">
        <v>118</v>
      </c>
      <c r="J21" s="3" t="s">
        <v>124</v>
      </c>
      <c r="K21" s="3" t="s">
        <v>125</v>
      </c>
      <c r="L21" s="4" t="s">
        <v>37</v>
      </c>
      <c r="M21" s="4" t="s">
        <v>38</v>
      </c>
      <c r="N21" s="4" t="s">
        <v>38</v>
      </c>
      <c r="O21" s="26">
        <v>53</v>
      </c>
      <c r="P21" s="3" t="s">
        <v>124</v>
      </c>
      <c r="Q21" s="4" t="s">
        <v>126</v>
      </c>
    </row>
    <row r="22" spans="1:17" ht="36.75" customHeight="1">
      <c r="A22" s="12">
        <v>17</v>
      </c>
      <c r="B22" s="14"/>
      <c r="C22" s="14"/>
      <c r="D22" s="14"/>
      <c r="E22" s="14"/>
      <c r="F22" s="29" t="s">
        <v>127</v>
      </c>
      <c r="G22" s="13" t="s">
        <v>128</v>
      </c>
      <c r="H22" s="15"/>
      <c r="I22" s="3" t="s">
        <v>118</v>
      </c>
      <c r="J22" s="3" t="s">
        <v>129</v>
      </c>
      <c r="K22" s="3" t="s">
        <v>130</v>
      </c>
      <c r="L22" s="4" t="s">
        <v>37</v>
      </c>
      <c r="M22" s="4" t="s">
        <v>38</v>
      </c>
      <c r="N22" s="4" t="s">
        <v>38</v>
      </c>
      <c r="O22" s="26">
        <v>80</v>
      </c>
      <c r="P22" s="3" t="s">
        <v>129</v>
      </c>
      <c r="Q22" s="4" t="s">
        <v>131</v>
      </c>
    </row>
    <row r="23" spans="1:17" ht="33" customHeight="1">
      <c r="A23" s="12">
        <v>18</v>
      </c>
      <c r="B23" s="1" t="s">
        <v>82</v>
      </c>
      <c r="C23" s="2" t="s">
        <v>83</v>
      </c>
      <c r="D23" s="1" t="s">
        <v>132</v>
      </c>
      <c r="E23" s="2" t="s">
        <v>133</v>
      </c>
      <c r="F23" s="29" t="str">
        <f>B23&amp;2016&amp;C23&amp;D23&amp;E23</f>
        <v>T20163103018</v>
      </c>
      <c r="G23" s="13" t="s">
        <v>134</v>
      </c>
      <c r="H23" s="3" t="s">
        <v>86</v>
      </c>
      <c r="I23" s="3" t="s">
        <v>135</v>
      </c>
      <c r="J23" s="3" t="s">
        <v>136</v>
      </c>
      <c r="K23" s="3" t="s">
        <v>137</v>
      </c>
      <c r="L23" s="3" t="s">
        <v>37</v>
      </c>
      <c r="M23" s="3" t="s">
        <v>38</v>
      </c>
      <c r="N23" s="3" t="s">
        <v>38</v>
      </c>
      <c r="O23" s="26">
        <v>234</v>
      </c>
      <c r="P23" s="3" t="s">
        <v>138</v>
      </c>
      <c r="Q23" s="3" t="s">
        <v>139</v>
      </c>
    </row>
    <row r="24" spans="1:17" ht="33" customHeight="1">
      <c r="A24" s="12">
        <v>19</v>
      </c>
      <c r="B24" s="1" t="s">
        <v>82</v>
      </c>
      <c r="C24" s="2" t="s">
        <v>83</v>
      </c>
      <c r="D24" s="1" t="s">
        <v>41</v>
      </c>
      <c r="E24" s="2" t="s">
        <v>140</v>
      </c>
      <c r="F24" s="29" t="str">
        <f>B24&amp;2016&amp;C24&amp;D24&amp;E24</f>
        <v>T20163112019</v>
      </c>
      <c r="G24" s="13" t="s">
        <v>141</v>
      </c>
      <c r="H24" s="3" t="s">
        <v>86</v>
      </c>
      <c r="I24" s="3" t="s">
        <v>34</v>
      </c>
      <c r="J24" s="3" t="s">
        <v>142</v>
      </c>
      <c r="K24" s="3" t="s">
        <v>143</v>
      </c>
      <c r="L24" s="3" t="s">
        <v>37</v>
      </c>
      <c r="M24" s="3" t="s">
        <v>38</v>
      </c>
      <c r="N24" s="3" t="s">
        <v>38</v>
      </c>
      <c r="O24" s="26">
        <v>55</v>
      </c>
      <c r="P24" s="3" t="s">
        <v>39</v>
      </c>
      <c r="Q24" s="3" t="s">
        <v>40</v>
      </c>
    </row>
    <row r="25" spans="1:17" ht="36.75" customHeight="1">
      <c r="A25" s="12">
        <v>20</v>
      </c>
      <c r="B25" s="14"/>
      <c r="C25" s="14"/>
      <c r="D25" s="14"/>
      <c r="E25" s="14"/>
      <c r="F25" s="29" t="s">
        <v>144</v>
      </c>
      <c r="G25" s="13" t="s">
        <v>145</v>
      </c>
      <c r="H25" s="15"/>
      <c r="I25" s="3" t="s">
        <v>34</v>
      </c>
      <c r="J25" s="3" t="s">
        <v>146</v>
      </c>
      <c r="K25" s="3" t="s">
        <v>147</v>
      </c>
      <c r="L25" s="3" t="s">
        <v>37</v>
      </c>
      <c r="M25" s="3" t="s">
        <v>38</v>
      </c>
      <c r="N25" s="3" t="s">
        <v>38</v>
      </c>
      <c r="O25" s="27">
        <v>123</v>
      </c>
      <c r="P25" s="3" t="s">
        <v>39</v>
      </c>
      <c r="Q25" s="3" t="s">
        <v>40</v>
      </c>
    </row>
    <row r="26" spans="1:17" ht="36.75" customHeight="1">
      <c r="A26" s="12">
        <v>21</v>
      </c>
      <c r="B26" s="14"/>
      <c r="C26" s="14"/>
      <c r="D26" s="14"/>
      <c r="E26" s="14"/>
      <c r="F26" s="29" t="s">
        <v>148</v>
      </c>
      <c r="G26" s="13" t="s">
        <v>149</v>
      </c>
      <c r="H26" s="15"/>
      <c r="I26" s="3" t="s">
        <v>150</v>
      </c>
      <c r="J26" s="3" t="s">
        <v>151</v>
      </c>
      <c r="K26" s="23" t="s">
        <v>152</v>
      </c>
      <c r="L26" s="3" t="s">
        <v>153</v>
      </c>
      <c r="M26" s="3" t="s">
        <v>154</v>
      </c>
      <c r="N26" s="3" t="s">
        <v>154</v>
      </c>
      <c r="O26" s="27">
        <v>16</v>
      </c>
      <c r="P26" s="3" t="s">
        <v>155</v>
      </c>
      <c r="Q26" s="3" t="s">
        <v>156</v>
      </c>
    </row>
    <row r="27" spans="1:17" ht="36.75" customHeight="1">
      <c r="A27" s="12">
        <v>22</v>
      </c>
      <c r="B27" s="14"/>
      <c r="C27" s="14"/>
      <c r="D27" s="14"/>
      <c r="E27" s="14"/>
      <c r="F27" s="29" t="s">
        <v>157</v>
      </c>
      <c r="G27" s="13" t="s">
        <v>158</v>
      </c>
      <c r="H27" s="15"/>
      <c r="I27" s="3" t="s">
        <v>150</v>
      </c>
      <c r="J27" s="3" t="s">
        <v>159</v>
      </c>
      <c r="K27" s="23" t="s">
        <v>160</v>
      </c>
      <c r="L27" s="3" t="s">
        <v>153</v>
      </c>
      <c r="M27" s="3" t="s">
        <v>154</v>
      </c>
      <c r="N27" s="3" t="s">
        <v>154</v>
      </c>
      <c r="O27" s="27">
        <v>28</v>
      </c>
      <c r="P27" s="3" t="s">
        <v>155</v>
      </c>
      <c r="Q27" s="3" t="s">
        <v>156</v>
      </c>
    </row>
    <row r="28" spans="1:17" ht="36.75" customHeight="1">
      <c r="A28" s="12">
        <v>23</v>
      </c>
      <c r="B28" s="14"/>
      <c r="C28" s="14"/>
      <c r="D28" s="14"/>
      <c r="E28" s="14"/>
      <c r="F28" s="29" t="s">
        <v>161</v>
      </c>
      <c r="G28" s="13" t="s">
        <v>162</v>
      </c>
      <c r="H28" s="15"/>
      <c r="I28" s="3" t="s">
        <v>76</v>
      </c>
      <c r="J28" s="3" t="s">
        <v>163</v>
      </c>
      <c r="K28" s="23" t="s">
        <v>164</v>
      </c>
      <c r="L28" s="3" t="s">
        <v>165</v>
      </c>
      <c r="M28" s="3" t="s">
        <v>166</v>
      </c>
      <c r="N28" s="3" t="s">
        <v>166</v>
      </c>
      <c r="O28" s="27">
        <v>152</v>
      </c>
      <c r="P28" s="3" t="s">
        <v>163</v>
      </c>
      <c r="Q28" s="3" t="s">
        <v>81</v>
      </c>
    </row>
    <row r="29" spans="1:17" s="6" customFormat="1" ht="33" customHeight="1">
      <c r="A29" s="12">
        <v>24</v>
      </c>
      <c r="B29" s="18" t="s">
        <v>167</v>
      </c>
      <c r="C29" s="19" t="s">
        <v>83</v>
      </c>
      <c r="D29" s="19" t="s">
        <v>168</v>
      </c>
      <c r="E29" s="20" t="s">
        <v>169</v>
      </c>
      <c r="F29" s="29" t="str">
        <f>B29&amp;2016&amp;C29&amp;D29&amp;E29</f>
        <v>J20163102025</v>
      </c>
      <c r="G29" s="17" t="s">
        <v>170</v>
      </c>
      <c r="H29" s="18" t="s">
        <v>171</v>
      </c>
      <c r="I29" s="18" t="s">
        <v>172</v>
      </c>
      <c r="J29" s="18" t="s">
        <v>173</v>
      </c>
      <c r="K29" s="24" t="s">
        <v>174</v>
      </c>
      <c r="L29" s="18" t="s">
        <v>99</v>
      </c>
      <c r="M29" s="18" t="s">
        <v>80</v>
      </c>
      <c r="N29" s="18" t="s">
        <v>154</v>
      </c>
      <c r="O29" s="27">
        <v>156</v>
      </c>
      <c r="P29" s="24" t="s">
        <v>175</v>
      </c>
      <c r="Q29" s="24" t="s">
        <v>176</v>
      </c>
    </row>
    <row r="30" spans="1:17" ht="33" customHeight="1">
      <c r="A30" s="12">
        <v>25</v>
      </c>
      <c r="B30" s="3" t="s">
        <v>167</v>
      </c>
      <c r="C30" s="2" t="s">
        <v>83</v>
      </c>
      <c r="D30" s="2" t="s">
        <v>168</v>
      </c>
      <c r="E30" s="2" t="s">
        <v>177</v>
      </c>
      <c r="F30" s="29" t="str">
        <f>B30&amp;2016&amp;C30&amp;D30&amp;E30</f>
        <v>J20163102026</v>
      </c>
      <c r="G30" s="13" t="s">
        <v>178</v>
      </c>
      <c r="H30" s="3" t="s">
        <v>171</v>
      </c>
      <c r="I30" s="3" t="s">
        <v>172</v>
      </c>
      <c r="J30" s="3" t="s">
        <v>179</v>
      </c>
      <c r="K30" s="23" t="s">
        <v>180</v>
      </c>
      <c r="L30" s="3" t="s">
        <v>99</v>
      </c>
      <c r="M30" s="3" t="s">
        <v>80</v>
      </c>
      <c r="N30" s="3" t="s">
        <v>80</v>
      </c>
      <c r="O30" s="27">
        <v>101</v>
      </c>
      <c r="P30" s="23" t="s">
        <v>181</v>
      </c>
      <c r="Q30" s="23" t="s">
        <v>182</v>
      </c>
    </row>
    <row r="31" spans="1:17" ht="36.75" customHeight="1">
      <c r="A31" s="12">
        <v>26</v>
      </c>
      <c r="B31" s="14"/>
      <c r="C31" s="14"/>
      <c r="D31" s="14"/>
      <c r="E31" s="14"/>
      <c r="F31" s="29" t="s">
        <v>183</v>
      </c>
      <c r="G31" s="13" t="s">
        <v>184</v>
      </c>
      <c r="H31" s="15"/>
      <c r="I31" s="3" t="s">
        <v>185</v>
      </c>
      <c r="J31" s="3" t="s">
        <v>186</v>
      </c>
      <c r="K31" s="23" t="s">
        <v>187</v>
      </c>
      <c r="L31" s="25" t="s">
        <v>188</v>
      </c>
      <c r="M31" s="22" t="s">
        <v>80</v>
      </c>
      <c r="N31" s="22" t="s">
        <v>80</v>
      </c>
      <c r="O31" s="27">
        <v>315</v>
      </c>
      <c r="P31" s="25" t="s">
        <v>189</v>
      </c>
      <c r="Q31" s="25" t="s">
        <v>190</v>
      </c>
    </row>
    <row r="32" spans="1:17" ht="36.75" customHeight="1">
      <c r="A32" s="12">
        <v>27</v>
      </c>
      <c r="B32" s="14"/>
      <c r="C32" s="14"/>
      <c r="D32" s="14"/>
      <c r="E32" s="14"/>
      <c r="F32" s="29" t="s">
        <v>191</v>
      </c>
      <c r="G32" s="13" t="s">
        <v>192</v>
      </c>
      <c r="H32" s="15"/>
      <c r="I32" s="3" t="s">
        <v>193</v>
      </c>
      <c r="J32" s="3" t="s">
        <v>194</v>
      </c>
      <c r="K32" s="23" t="s">
        <v>195</v>
      </c>
      <c r="L32" s="3" t="s">
        <v>71</v>
      </c>
      <c r="M32" s="3" t="s">
        <v>29</v>
      </c>
      <c r="N32" s="3" t="s">
        <v>29</v>
      </c>
      <c r="O32" s="27">
        <v>85</v>
      </c>
      <c r="P32" s="23" t="s">
        <v>196</v>
      </c>
      <c r="Q32" s="23" t="s">
        <v>197</v>
      </c>
    </row>
    <row r="33" spans="1:18" ht="36.75" customHeight="1">
      <c r="A33" s="45">
        <v>28</v>
      </c>
      <c r="B33" s="14"/>
      <c r="C33" s="14"/>
      <c r="D33" s="14"/>
      <c r="E33" s="14"/>
      <c r="F33" s="46" t="s">
        <v>198</v>
      </c>
      <c r="G33" s="47" t="s">
        <v>199</v>
      </c>
      <c r="H33" s="15"/>
      <c r="I33" s="48" t="s">
        <v>135</v>
      </c>
      <c r="J33" s="39" t="s">
        <v>200</v>
      </c>
      <c r="K33" s="25" t="s">
        <v>201</v>
      </c>
      <c r="L33" s="22" t="s">
        <v>99</v>
      </c>
      <c r="M33" s="22" t="s">
        <v>80</v>
      </c>
      <c r="N33" s="25" t="s">
        <v>80</v>
      </c>
      <c r="O33" s="27">
        <v>42</v>
      </c>
      <c r="P33" s="25" t="s">
        <v>200</v>
      </c>
      <c r="Q33" s="23" t="s">
        <v>202</v>
      </c>
    </row>
    <row r="34" spans="1:18" ht="36.75" customHeight="1">
      <c r="A34" s="45"/>
      <c r="B34" s="14"/>
      <c r="C34" s="14"/>
      <c r="D34" s="14"/>
      <c r="E34" s="14"/>
      <c r="F34" s="46"/>
      <c r="G34" s="47"/>
      <c r="H34" s="15"/>
      <c r="I34" s="48"/>
      <c r="J34" s="39"/>
      <c r="K34" s="3" t="s">
        <v>203</v>
      </c>
      <c r="L34" s="3" t="s">
        <v>204</v>
      </c>
      <c r="M34" s="3" t="s">
        <v>80</v>
      </c>
      <c r="N34" s="23" t="s">
        <v>154</v>
      </c>
      <c r="O34" s="27">
        <v>70</v>
      </c>
      <c r="P34" s="23" t="s">
        <v>200</v>
      </c>
      <c r="Q34" s="23" t="s">
        <v>202</v>
      </c>
    </row>
    <row r="35" spans="1:18" s="31" customFormat="1" ht="33" customHeight="1">
      <c r="A35" s="12">
        <v>29</v>
      </c>
      <c r="B35" s="1"/>
      <c r="C35" s="1"/>
      <c r="D35" s="1"/>
      <c r="E35" s="2"/>
      <c r="F35" s="16" t="s">
        <v>205</v>
      </c>
      <c r="G35" s="17" t="s">
        <v>206</v>
      </c>
      <c r="H35" s="18"/>
      <c r="I35" s="18" t="s">
        <v>207</v>
      </c>
      <c r="J35" s="18" t="s">
        <v>208</v>
      </c>
      <c r="K35" s="18" t="s">
        <v>209</v>
      </c>
      <c r="L35" s="18" t="s">
        <v>210</v>
      </c>
      <c r="M35" s="18">
        <v>10</v>
      </c>
      <c r="N35" s="18">
        <v>10</v>
      </c>
      <c r="O35" s="27">
        <v>325</v>
      </c>
      <c r="P35" s="18" t="s">
        <v>211</v>
      </c>
      <c r="Q35" s="18" t="s">
        <v>212</v>
      </c>
      <c r="R35" s="32"/>
    </row>
    <row r="36" spans="1:18" hidden="1"/>
    <row r="37" spans="1:18" hidden="1"/>
    <row r="38" spans="1:18" hidden="1"/>
    <row r="39" spans="1:18" hidden="1"/>
    <row r="40" spans="1:18" hidden="1"/>
    <row r="41" spans="1:18" hidden="1"/>
    <row r="42" spans="1:18" hidden="1"/>
    <row r="43" spans="1:18" hidden="1"/>
    <row r="44" spans="1:18" hidden="1"/>
    <row r="45" spans="1:18" hidden="1"/>
    <row r="46" spans="1:18" hidden="1"/>
    <row r="47" spans="1:18" hidden="1"/>
    <row r="48" spans="1:1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sheetData>
  <mergeCells count="18">
    <mergeCell ref="A33:A34"/>
    <mergeCell ref="F33:F34"/>
    <mergeCell ref="G33:G34"/>
    <mergeCell ref="I33:I34"/>
    <mergeCell ref="A2:Q2"/>
    <mergeCell ref="A3:Q3"/>
    <mergeCell ref="A4:A5"/>
    <mergeCell ref="F4:F5"/>
    <mergeCell ref="G4:G5"/>
    <mergeCell ref="M4:N4"/>
    <mergeCell ref="O4:O5"/>
    <mergeCell ref="P4:P5"/>
    <mergeCell ref="Q4:Q5"/>
    <mergeCell ref="I4:I5"/>
    <mergeCell ref="J4:J5"/>
    <mergeCell ref="J33:J34"/>
    <mergeCell ref="L4:L5"/>
    <mergeCell ref="K4:K5"/>
  </mergeCells>
  <phoneticPr fontId="15" type="noConversion"/>
  <printOptions horizontalCentered="1"/>
  <pageMargins left="0.11811023622047245" right="0.11811023622047245"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汇总不含中国民族医药学会</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zhangxinxia</dc:creator>
  <cp:lastModifiedBy>user</cp:lastModifiedBy>
  <cp:lastPrinted>2017-03-08T05:36:06Z</cp:lastPrinted>
  <dcterms:created xsi:type="dcterms:W3CDTF">2006-09-16T00:00:00Z</dcterms:created>
  <dcterms:modified xsi:type="dcterms:W3CDTF">2017-03-09T00:29:34Z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2052-10.1.0.6206</vt:lpwstr>
  </property>
</Properties>
</file>